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3. Marzo\Alcoholes y Tabaco\Operaciones gravadas\"/>
    </mc:Choice>
  </mc:AlternateContent>
  <xr:revisionPtr revIDLastSave="0" documentId="13_ncr:1_{376044A6-E9A1-4D64-B262-E4C2603F841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08-2017" sheetId="1" r:id="rId1"/>
  </sheets>
  <definedNames>
    <definedName name="_xlnm.Print_Area" localSheetId="0">'2008-2017'!$A$1:$G$33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" i="1" l="1"/>
  <c r="K29" i="1" l="1"/>
  <c r="J29" i="1" l="1"/>
  <c r="I29" i="1" l="1"/>
  <c r="H29" i="1" l="1"/>
  <c r="G29" i="1"/>
  <c r="F29" i="1"/>
  <c r="E29" i="1"/>
  <c r="D29" i="1"/>
  <c r="C29" i="1"/>
</calcChain>
</file>

<file path=xl/sharedStrings.xml><?xml version="1.0" encoding="utf-8"?>
<sst xmlns="http://schemas.openxmlformats.org/spreadsheetml/2006/main" count="28" uniqueCount="28">
  <si>
    <t>Dirección General de Impuestos Internos</t>
  </si>
  <si>
    <t>Enero</t>
  </si>
  <si>
    <t>Febrero</t>
  </si>
  <si>
    <t>Marzo</t>
  </si>
  <si>
    <t>Abril</t>
  </si>
  <si>
    <t>Mayo</t>
  </si>
  <si>
    <t>Junio</t>
  </si>
  <si>
    <t>Julio</t>
  </si>
  <si>
    <t>Septiembre</t>
  </si>
  <si>
    <t>Octubre</t>
  </si>
  <si>
    <t>Noviembre</t>
  </si>
  <si>
    <t>Diciembre</t>
  </si>
  <si>
    <t>Total</t>
  </si>
  <si>
    <t>Año</t>
  </si>
  <si>
    <t>Gerencia de Estudios Económicos y Tributarios</t>
  </si>
  <si>
    <t>Departamento de Análisis de Recaudación y Estadísticas</t>
  </si>
  <si>
    <t>Agosto</t>
  </si>
  <si>
    <r>
      <t>2017</t>
    </r>
    <r>
      <rPr>
        <b/>
        <vertAlign val="superscript"/>
        <sz val="10"/>
        <color rgb="FFFFFFFF"/>
        <rFont val="Trebuchet MS"/>
        <family val="2"/>
      </rPr>
      <t>2/</t>
    </r>
  </si>
  <si>
    <t>2/ A partir de agosto 2017, se traslada parte de la producción a Zona Franca; por tanto, algunas declaraciones son realizadas en la Dirección General de Aduanas.</t>
  </si>
  <si>
    <t>1/ Se refiere al período en que se realizaron las ventas de cigarrillos y no a la fecha en que fue declarada ante la DGII.</t>
  </si>
  <si>
    <r>
      <t>Mes</t>
    </r>
    <r>
      <rPr>
        <b/>
        <vertAlign val="superscript"/>
        <sz val="10"/>
        <color indexed="9"/>
        <rFont val="Trebuchet MS"/>
        <family val="2"/>
      </rPr>
      <t>1/</t>
    </r>
  </si>
  <si>
    <r>
      <rPr>
        <b/>
        <sz val="8"/>
        <color rgb="FF000000"/>
        <rFont val="Trebuchet MS"/>
        <family val="2"/>
      </rPr>
      <t xml:space="preserve">Nota: </t>
    </r>
    <r>
      <rPr>
        <sz val="8"/>
        <color indexed="8"/>
        <rFont val="Trebuchet MS"/>
        <family val="2"/>
      </rPr>
      <t>Sólo incluye el monto gravado por el Impuesto Selectivo al Consumo. No incluye importaciones ni exportaciones.</t>
    </r>
  </si>
  <si>
    <t>En miles de RD$</t>
  </si>
  <si>
    <t>Sección de Análisis de Recaudación</t>
  </si>
  <si>
    <t>Operaciones gravadas de Cigarrillos</t>
  </si>
  <si>
    <t xml:space="preserve"> por el Impuesto Selectivo al Consumo por año y mes</t>
  </si>
  <si>
    <t>Las estadísticas presentadas a continuación corresponden a las ventas u operaciones gravadas de Cigarrillos o Tabacos, gravadas por el Impuesto Selectivo al Consumo, según la declaración jurada presentada por los contribuyentes del sector.</t>
  </si>
  <si>
    <r>
      <t>Fuente:</t>
    </r>
    <r>
      <rPr>
        <sz val="8"/>
        <color theme="1"/>
        <rFont val="Trebuchet MS"/>
        <family val="2"/>
      </rPr>
      <t xml:space="preserve"> Declaración Jurada y/o Pago del Impuesto Selectivo al Consumo (Formulario ISC-02) de los contribuyentes. Datos actualizados al 1ero de abril de 2025. Los mismos pueden presentar cambios por rectificaciones que efectúan los contribuyentes en sus declaraciones.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</si>
</sst>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Trebuchet MS"/>
      <family val="2"/>
    </font>
    <font>
      <sz val="11"/>
      <color indexed="8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sz val="8"/>
      <name val="Trebuchet MS"/>
      <family val="2"/>
    </font>
    <font>
      <sz val="8"/>
      <color indexed="8"/>
      <name val="Trebuchet MS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.5"/>
      <color indexed="8"/>
      <name val="Trebuchet MS"/>
      <family val="2"/>
    </font>
    <font>
      <b/>
      <sz val="8"/>
      <color rgb="FF000000"/>
      <name val="Trebuchet MS"/>
      <family val="2"/>
    </font>
    <font>
      <b/>
      <vertAlign val="superscript"/>
      <sz val="10"/>
      <color rgb="FFFFFFFF"/>
      <name val="Trebuchet MS"/>
      <family val="2"/>
    </font>
    <font>
      <sz val="11"/>
      <color theme="1"/>
      <name val="Calibri"/>
      <family val="2"/>
      <scheme val="minor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b/>
      <vertAlign val="superscript"/>
      <sz val="10"/>
      <color indexed="9"/>
      <name val="Trebuchet MS"/>
      <family val="2"/>
    </font>
    <font>
      <sz val="11"/>
      <color theme="1" tint="4.9989318521683403E-2"/>
      <name val="Trebuchet MS"/>
      <family val="2"/>
    </font>
    <font>
      <b/>
      <i/>
      <sz val="11.5"/>
      <color indexed="8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 style="thin">
        <color theme="0"/>
      </right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4" fillId="0" borderId="0" xfId="0" applyFont="1"/>
    <xf numFmtId="0" fontId="2" fillId="3" borderId="0" xfId="0" applyFont="1" applyFill="1"/>
    <xf numFmtId="0" fontId="2" fillId="2" borderId="0" xfId="0" applyFont="1" applyFill="1" applyAlignment="1">
      <alignment horizontal="center"/>
    </xf>
    <xf numFmtId="0" fontId="0" fillId="0" borderId="1" xfId="0" applyBorder="1"/>
    <xf numFmtId="0" fontId="0" fillId="0" borderId="2" xfId="0" applyBorder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43" fontId="2" fillId="0" borderId="0" xfId="3" applyFont="1"/>
    <xf numFmtId="0" fontId="16" fillId="0" borderId="0" xfId="0" applyFont="1" applyAlignment="1">
      <alignment horizontal="left" vertical="center" wrapText="1" readingOrder="1"/>
    </xf>
    <xf numFmtId="164" fontId="3" fillId="4" borderId="10" xfId="0" applyNumberFormat="1" applyFont="1" applyFill="1" applyBorder="1"/>
    <xf numFmtId="0" fontId="5" fillId="2" borderId="0" xfId="0" applyFont="1" applyFill="1" applyAlignment="1">
      <alignment horizontal="left" vertical="center"/>
    </xf>
    <xf numFmtId="0" fontId="6" fillId="0" borderId="0" xfId="0" applyFont="1"/>
    <xf numFmtId="165" fontId="4" fillId="0" borderId="0" xfId="3" applyNumberFormat="1" applyFont="1"/>
    <xf numFmtId="165" fontId="3" fillId="4" borderId="10" xfId="0" applyNumberFormat="1" applyFont="1" applyFill="1" applyBorder="1"/>
    <xf numFmtId="0" fontId="1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6" fillId="0" borderId="0" xfId="0" applyFont="1" applyAlignment="1">
      <alignment horizontal="left" vertical="center" wrapText="1" readingOrder="1"/>
    </xf>
  </cellXfs>
  <cellStyles count="4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862854</xdr:colOff>
      <xdr:row>0</xdr:row>
      <xdr:rowOff>11207</xdr:rowOff>
    </xdr:from>
    <xdr:to>
      <xdr:col>12</xdr:col>
      <xdr:colOff>23204</xdr:colOff>
      <xdr:row>4</xdr:row>
      <xdr:rowOff>17930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6E13458-D53E-4FE7-B439-821EB8A90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7607" y="11207"/>
          <a:ext cx="2172491" cy="759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O35"/>
  <sheetViews>
    <sheetView showGridLines="0" tabSelected="1" zoomScaleNormal="100" zoomScaleSheetLayoutView="100" workbookViewId="0">
      <pane ySplit="16" topLeftCell="A17" activePane="bottomLeft" state="frozen"/>
      <selection pane="bottomLeft" activeCell="O32" sqref="O32"/>
    </sheetView>
  </sheetViews>
  <sheetFormatPr defaultColWidth="8.7109375" defaultRowHeight="16.5" x14ac:dyDescent="0.3"/>
  <cols>
    <col min="1" max="1" width="6" style="1" customWidth="1"/>
    <col min="2" max="4" width="14.7109375" style="1" customWidth="1"/>
    <col min="5" max="5" width="14.7109375" customWidth="1"/>
    <col min="6" max="12" width="14.7109375" style="1" customWidth="1"/>
    <col min="13" max="14" width="9.140625" style="1"/>
    <col min="15" max="15" width="14.28515625" style="1" bestFit="1" customWidth="1"/>
    <col min="16" max="249" width="9.140625" style="1"/>
    <col min="250" max="250" width="12.7109375" style="1" customWidth="1"/>
    <col min="251" max="253" width="16.7109375" style="1" customWidth="1"/>
    <col min="254" max="255" width="15.42578125" style="1" bestFit="1" customWidth="1"/>
    <col min="256" max="256" width="15.28515625" style="1" bestFit="1" customWidth="1"/>
    <col min="257" max="258" width="14.28515625" style="1" bestFit="1" customWidth="1"/>
    <col min="259" max="264" width="12.7109375" style="1" bestFit="1" customWidth="1"/>
    <col min="265" max="505" width="9.140625" style="1"/>
    <col min="506" max="506" width="12.7109375" style="1" customWidth="1"/>
    <col min="507" max="509" width="16.7109375" style="1" customWidth="1"/>
    <col min="510" max="511" width="15.42578125" style="1" bestFit="1" customWidth="1"/>
    <col min="512" max="512" width="15.28515625" style="1" bestFit="1" customWidth="1"/>
    <col min="513" max="514" width="14.28515625" style="1" bestFit="1" customWidth="1"/>
    <col min="515" max="520" width="12.7109375" style="1" bestFit="1" customWidth="1"/>
    <col min="521" max="761" width="9.140625" style="1"/>
    <col min="762" max="762" width="12.7109375" style="1" customWidth="1"/>
    <col min="763" max="765" width="16.7109375" style="1" customWidth="1"/>
    <col min="766" max="767" width="15.42578125" style="1" bestFit="1" customWidth="1"/>
    <col min="768" max="768" width="15.28515625" style="1" bestFit="1" customWidth="1"/>
    <col min="769" max="770" width="14.28515625" style="1" bestFit="1" customWidth="1"/>
    <col min="771" max="776" width="12.7109375" style="1" bestFit="1" customWidth="1"/>
    <col min="777" max="1017" width="9.140625" style="1"/>
    <col min="1018" max="1018" width="12.7109375" style="1" customWidth="1"/>
    <col min="1019" max="1021" width="16.7109375" style="1" customWidth="1"/>
    <col min="1022" max="1023" width="15.42578125" style="1" bestFit="1" customWidth="1"/>
    <col min="1024" max="1024" width="15.28515625" style="1" bestFit="1" customWidth="1"/>
    <col min="1025" max="1026" width="14.28515625" style="1" bestFit="1" customWidth="1"/>
    <col min="1027" max="1032" width="12.7109375" style="1" bestFit="1" customWidth="1"/>
    <col min="1033" max="1273" width="9.140625" style="1"/>
    <col min="1274" max="1274" width="12.7109375" style="1" customWidth="1"/>
    <col min="1275" max="1277" width="16.7109375" style="1" customWidth="1"/>
    <col min="1278" max="1279" width="15.42578125" style="1" bestFit="1" customWidth="1"/>
    <col min="1280" max="1280" width="15.28515625" style="1" bestFit="1" customWidth="1"/>
    <col min="1281" max="1282" width="14.28515625" style="1" bestFit="1" customWidth="1"/>
    <col min="1283" max="1288" width="12.7109375" style="1" bestFit="1" customWidth="1"/>
    <col min="1289" max="1529" width="9.140625" style="1"/>
    <col min="1530" max="1530" width="12.7109375" style="1" customWidth="1"/>
    <col min="1531" max="1533" width="16.7109375" style="1" customWidth="1"/>
    <col min="1534" max="1535" width="15.42578125" style="1" bestFit="1" customWidth="1"/>
    <col min="1536" max="1536" width="15.28515625" style="1" bestFit="1" customWidth="1"/>
    <col min="1537" max="1538" width="14.28515625" style="1" bestFit="1" customWidth="1"/>
    <col min="1539" max="1544" width="12.7109375" style="1" bestFit="1" customWidth="1"/>
    <col min="1545" max="1785" width="9.140625" style="1"/>
    <col min="1786" max="1786" width="12.7109375" style="1" customWidth="1"/>
    <col min="1787" max="1789" width="16.7109375" style="1" customWidth="1"/>
    <col min="1790" max="1791" width="15.42578125" style="1" bestFit="1" customWidth="1"/>
    <col min="1792" max="1792" width="15.28515625" style="1" bestFit="1" customWidth="1"/>
    <col min="1793" max="1794" width="14.28515625" style="1" bestFit="1" customWidth="1"/>
    <col min="1795" max="1800" width="12.7109375" style="1" bestFit="1" customWidth="1"/>
    <col min="1801" max="2041" width="9.140625" style="1"/>
    <col min="2042" max="2042" width="12.7109375" style="1" customWidth="1"/>
    <col min="2043" max="2045" width="16.7109375" style="1" customWidth="1"/>
    <col min="2046" max="2047" width="15.42578125" style="1" bestFit="1" customWidth="1"/>
    <col min="2048" max="2048" width="15.28515625" style="1" bestFit="1" customWidth="1"/>
    <col min="2049" max="2050" width="14.28515625" style="1" bestFit="1" customWidth="1"/>
    <col min="2051" max="2056" width="12.7109375" style="1" bestFit="1" customWidth="1"/>
    <col min="2057" max="2297" width="9.140625" style="1"/>
    <col min="2298" max="2298" width="12.7109375" style="1" customWidth="1"/>
    <col min="2299" max="2301" width="16.7109375" style="1" customWidth="1"/>
    <col min="2302" max="2303" width="15.42578125" style="1" bestFit="1" customWidth="1"/>
    <col min="2304" max="2304" width="15.28515625" style="1" bestFit="1" customWidth="1"/>
    <col min="2305" max="2306" width="14.28515625" style="1" bestFit="1" customWidth="1"/>
    <col min="2307" max="2312" width="12.7109375" style="1" bestFit="1" customWidth="1"/>
    <col min="2313" max="2553" width="9.140625" style="1"/>
    <col min="2554" max="2554" width="12.7109375" style="1" customWidth="1"/>
    <col min="2555" max="2557" width="16.7109375" style="1" customWidth="1"/>
    <col min="2558" max="2559" width="15.42578125" style="1" bestFit="1" customWidth="1"/>
    <col min="2560" max="2560" width="15.28515625" style="1" bestFit="1" customWidth="1"/>
    <col min="2561" max="2562" width="14.28515625" style="1" bestFit="1" customWidth="1"/>
    <col min="2563" max="2568" width="12.7109375" style="1" bestFit="1" customWidth="1"/>
    <col min="2569" max="2809" width="9.140625" style="1"/>
    <col min="2810" max="2810" width="12.7109375" style="1" customWidth="1"/>
    <col min="2811" max="2813" width="16.7109375" style="1" customWidth="1"/>
    <col min="2814" max="2815" width="15.42578125" style="1" bestFit="1" customWidth="1"/>
    <col min="2816" max="2816" width="15.28515625" style="1" bestFit="1" customWidth="1"/>
    <col min="2817" max="2818" width="14.28515625" style="1" bestFit="1" customWidth="1"/>
    <col min="2819" max="2824" width="12.7109375" style="1" bestFit="1" customWidth="1"/>
    <col min="2825" max="3065" width="9.140625" style="1"/>
    <col min="3066" max="3066" width="12.7109375" style="1" customWidth="1"/>
    <col min="3067" max="3069" width="16.7109375" style="1" customWidth="1"/>
    <col min="3070" max="3071" width="15.42578125" style="1" bestFit="1" customWidth="1"/>
    <col min="3072" max="3072" width="15.28515625" style="1" bestFit="1" customWidth="1"/>
    <col min="3073" max="3074" width="14.28515625" style="1" bestFit="1" customWidth="1"/>
    <col min="3075" max="3080" width="12.7109375" style="1" bestFit="1" customWidth="1"/>
    <col min="3081" max="3321" width="9.140625" style="1"/>
    <col min="3322" max="3322" width="12.7109375" style="1" customWidth="1"/>
    <col min="3323" max="3325" width="16.7109375" style="1" customWidth="1"/>
    <col min="3326" max="3327" width="15.42578125" style="1" bestFit="1" customWidth="1"/>
    <col min="3328" max="3328" width="15.28515625" style="1" bestFit="1" customWidth="1"/>
    <col min="3329" max="3330" width="14.28515625" style="1" bestFit="1" customWidth="1"/>
    <col min="3331" max="3336" width="12.7109375" style="1" bestFit="1" customWidth="1"/>
    <col min="3337" max="3577" width="9.140625" style="1"/>
    <col min="3578" max="3578" width="12.7109375" style="1" customWidth="1"/>
    <col min="3579" max="3581" width="16.7109375" style="1" customWidth="1"/>
    <col min="3582" max="3583" width="15.42578125" style="1" bestFit="1" customWidth="1"/>
    <col min="3584" max="3584" width="15.28515625" style="1" bestFit="1" customWidth="1"/>
    <col min="3585" max="3586" width="14.28515625" style="1" bestFit="1" customWidth="1"/>
    <col min="3587" max="3592" width="12.7109375" style="1" bestFit="1" customWidth="1"/>
    <col min="3593" max="3833" width="9.140625" style="1"/>
    <col min="3834" max="3834" width="12.7109375" style="1" customWidth="1"/>
    <col min="3835" max="3837" width="16.7109375" style="1" customWidth="1"/>
    <col min="3838" max="3839" width="15.42578125" style="1" bestFit="1" customWidth="1"/>
    <col min="3840" max="3840" width="15.28515625" style="1" bestFit="1" customWidth="1"/>
    <col min="3841" max="3842" width="14.28515625" style="1" bestFit="1" customWidth="1"/>
    <col min="3843" max="3848" width="12.7109375" style="1" bestFit="1" customWidth="1"/>
    <col min="3849" max="4089" width="9.140625" style="1"/>
    <col min="4090" max="4090" width="12.7109375" style="1" customWidth="1"/>
    <col min="4091" max="4093" width="16.7109375" style="1" customWidth="1"/>
    <col min="4094" max="4095" width="15.42578125" style="1" bestFit="1" customWidth="1"/>
    <col min="4096" max="4096" width="15.28515625" style="1" bestFit="1" customWidth="1"/>
    <col min="4097" max="4098" width="14.28515625" style="1" bestFit="1" customWidth="1"/>
    <col min="4099" max="4104" width="12.7109375" style="1" bestFit="1" customWidth="1"/>
    <col min="4105" max="4345" width="9.140625" style="1"/>
    <col min="4346" max="4346" width="12.7109375" style="1" customWidth="1"/>
    <col min="4347" max="4349" width="16.7109375" style="1" customWidth="1"/>
    <col min="4350" max="4351" width="15.42578125" style="1" bestFit="1" customWidth="1"/>
    <col min="4352" max="4352" width="15.28515625" style="1" bestFit="1" customWidth="1"/>
    <col min="4353" max="4354" width="14.28515625" style="1" bestFit="1" customWidth="1"/>
    <col min="4355" max="4360" width="12.7109375" style="1" bestFit="1" customWidth="1"/>
    <col min="4361" max="4601" width="9.140625" style="1"/>
    <col min="4602" max="4602" width="12.7109375" style="1" customWidth="1"/>
    <col min="4603" max="4605" width="16.7109375" style="1" customWidth="1"/>
    <col min="4606" max="4607" width="15.42578125" style="1" bestFit="1" customWidth="1"/>
    <col min="4608" max="4608" width="15.28515625" style="1" bestFit="1" customWidth="1"/>
    <col min="4609" max="4610" width="14.28515625" style="1" bestFit="1" customWidth="1"/>
    <col min="4611" max="4616" width="12.7109375" style="1" bestFit="1" customWidth="1"/>
    <col min="4617" max="4857" width="9.140625" style="1"/>
    <col min="4858" max="4858" width="12.7109375" style="1" customWidth="1"/>
    <col min="4859" max="4861" width="16.7109375" style="1" customWidth="1"/>
    <col min="4862" max="4863" width="15.42578125" style="1" bestFit="1" customWidth="1"/>
    <col min="4864" max="4864" width="15.28515625" style="1" bestFit="1" customWidth="1"/>
    <col min="4865" max="4866" width="14.28515625" style="1" bestFit="1" customWidth="1"/>
    <col min="4867" max="4872" width="12.7109375" style="1" bestFit="1" customWidth="1"/>
    <col min="4873" max="5113" width="9.140625" style="1"/>
    <col min="5114" max="5114" width="12.7109375" style="1" customWidth="1"/>
    <col min="5115" max="5117" width="16.7109375" style="1" customWidth="1"/>
    <col min="5118" max="5119" width="15.42578125" style="1" bestFit="1" customWidth="1"/>
    <col min="5120" max="5120" width="15.28515625" style="1" bestFit="1" customWidth="1"/>
    <col min="5121" max="5122" width="14.28515625" style="1" bestFit="1" customWidth="1"/>
    <col min="5123" max="5128" width="12.7109375" style="1" bestFit="1" customWidth="1"/>
    <col min="5129" max="5369" width="9.140625" style="1"/>
    <col min="5370" max="5370" width="12.7109375" style="1" customWidth="1"/>
    <col min="5371" max="5373" width="16.7109375" style="1" customWidth="1"/>
    <col min="5374" max="5375" width="15.42578125" style="1" bestFit="1" customWidth="1"/>
    <col min="5376" max="5376" width="15.28515625" style="1" bestFit="1" customWidth="1"/>
    <col min="5377" max="5378" width="14.28515625" style="1" bestFit="1" customWidth="1"/>
    <col min="5379" max="5384" width="12.7109375" style="1" bestFit="1" customWidth="1"/>
    <col min="5385" max="5625" width="9.140625" style="1"/>
    <col min="5626" max="5626" width="12.7109375" style="1" customWidth="1"/>
    <col min="5627" max="5629" width="16.7109375" style="1" customWidth="1"/>
    <col min="5630" max="5631" width="15.42578125" style="1" bestFit="1" customWidth="1"/>
    <col min="5632" max="5632" width="15.28515625" style="1" bestFit="1" customWidth="1"/>
    <col min="5633" max="5634" width="14.28515625" style="1" bestFit="1" customWidth="1"/>
    <col min="5635" max="5640" width="12.7109375" style="1" bestFit="1" customWidth="1"/>
    <col min="5641" max="5881" width="9.140625" style="1"/>
    <col min="5882" max="5882" width="12.7109375" style="1" customWidth="1"/>
    <col min="5883" max="5885" width="16.7109375" style="1" customWidth="1"/>
    <col min="5886" max="5887" width="15.42578125" style="1" bestFit="1" customWidth="1"/>
    <col min="5888" max="5888" width="15.28515625" style="1" bestFit="1" customWidth="1"/>
    <col min="5889" max="5890" width="14.28515625" style="1" bestFit="1" customWidth="1"/>
    <col min="5891" max="5896" width="12.7109375" style="1" bestFit="1" customWidth="1"/>
    <col min="5897" max="6137" width="9.140625" style="1"/>
    <col min="6138" max="6138" width="12.7109375" style="1" customWidth="1"/>
    <col min="6139" max="6141" width="16.7109375" style="1" customWidth="1"/>
    <col min="6142" max="6143" width="15.42578125" style="1" bestFit="1" customWidth="1"/>
    <col min="6144" max="6144" width="15.28515625" style="1" bestFit="1" customWidth="1"/>
    <col min="6145" max="6146" width="14.28515625" style="1" bestFit="1" customWidth="1"/>
    <col min="6147" max="6152" width="12.7109375" style="1" bestFit="1" customWidth="1"/>
    <col min="6153" max="6393" width="9.140625" style="1"/>
    <col min="6394" max="6394" width="12.7109375" style="1" customWidth="1"/>
    <col min="6395" max="6397" width="16.7109375" style="1" customWidth="1"/>
    <col min="6398" max="6399" width="15.42578125" style="1" bestFit="1" customWidth="1"/>
    <col min="6400" max="6400" width="15.28515625" style="1" bestFit="1" customWidth="1"/>
    <col min="6401" max="6402" width="14.28515625" style="1" bestFit="1" customWidth="1"/>
    <col min="6403" max="6408" width="12.7109375" style="1" bestFit="1" customWidth="1"/>
    <col min="6409" max="6649" width="9.140625" style="1"/>
    <col min="6650" max="6650" width="12.7109375" style="1" customWidth="1"/>
    <col min="6651" max="6653" width="16.7109375" style="1" customWidth="1"/>
    <col min="6654" max="6655" width="15.42578125" style="1" bestFit="1" customWidth="1"/>
    <col min="6656" max="6656" width="15.28515625" style="1" bestFit="1" customWidth="1"/>
    <col min="6657" max="6658" width="14.28515625" style="1" bestFit="1" customWidth="1"/>
    <col min="6659" max="6664" width="12.7109375" style="1" bestFit="1" customWidth="1"/>
    <col min="6665" max="6905" width="9.140625" style="1"/>
    <col min="6906" max="6906" width="12.7109375" style="1" customWidth="1"/>
    <col min="6907" max="6909" width="16.7109375" style="1" customWidth="1"/>
    <col min="6910" max="6911" width="15.42578125" style="1" bestFit="1" customWidth="1"/>
    <col min="6912" max="6912" width="15.28515625" style="1" bestFit="1" customWidth="1"/>
    <col min="6913" max="6914" width="14.28515625" style="1" bestFit="1" customWidth="1"/>
    <col min="6915" max="6920" width="12.7109375" style="1" bestFit="1" customWidth="1"/>
    <col min="6921" max="7161" width="9.140625" style="1"/>
    <col min="7162" max="7162" width="12.7109375" style="1" customWidth="1"/>
    <col min="7163" max="7165" width="16.7109375" style="1" customWidth="1"/>
    <col min="7166" max="7167" width="15.42578125" style="1" bestFit="1" customWidth="1"/>
    <col min="7168" max="7168" width="15.28515625" style="1" bestFit="1" customWidth="1"/>
    <col min="7169" max="7170" width="14.28515625" style="1" bestFit="1" customWidth="1"/>
    <col min="7171" max="7176" width="12.7109375" style="1" bestFit="1" customWidth="1"/>
    <col min="7177" max="7417" width="9.140625" style="1"/>
    <col min="7418" max="7418" width="12.7109375" style="1" customWidth="1"/>
    <col min="7419" max="7421" width="16.7109375" style="1" customWidth="1"/>
    <col min="7422" max="7423" width="15.42578125" style="1" bestFit="1" customWidth="1"/>
    <col min="7424" max="7424" width="15.28515625" style="1" bestFit="1" customWidth="1"/>
    <col min="7425" max="7426" width="14.28515625" style="1" bestFit="1" customWidth="1"/>
    <col min="7427" max="7432" width="12.7109375" style="1" bestFit="1" customWidth="1"/>
    <col min="7433" max="7673" width="9.140625" style="1"/>
    <col min="7674" max="7674" width="12.7109375" style="1" customWidth="1"/>
    <col min="7675" max="7677" width="16.7109375" style="1" customWidth="1"/>
    <col min="7678" max="7679" width="15.42578125" style="1" bestFit="1" customWidth="1"/>
    <col min="7680" max="7680" width="15.28515625" style="1" bestFit="1" customWidth="1"/>
    <col min="7681" max="7682" width="14.28515625" style="1" bestFit="1" customWidth="1"/>
    <col min="7683" max="7688" width="12.7109375" style="1" bestFit="1" customWidth="1"/>
    <col min="7689" max="7929" width="9.140625" style="1"/>
    <col min="7930" max="7930" width="12.7109375" style="1" customWidth="1"/>
    <col min="7931" max="7933" width="16.7109375" style="1" customWidth="1"/>
    <col min="7934" max="7935" width="15.42578125" style="1" bestFit="1" customWidth="1"/>
    <col min="7936" max="7936" width="15.28515625" style="1" bestFit="1" customWidth="1"/>
    <col min="7937" max="7938" width="14.28515625" style="1" bestFit="1" customWidth="1"/>
    <col min="7939" max="7944" width="12.7109375" style="1" bestFit="1" customWidth="1"/>
    <col min="7945" max="8185" width="9.140625" style="1"/>
    <col min="8186" max="8186" width="12.7109375" style="1" customWidth="1"/>
    <col min="8187" max="8189" width="16.7109375" style="1" customWidth="1"/>
    <col min="8190" max="8191" width="15.42578125" style="1" bestFit="1" customWidth="1"/>
    <col min="8192" max="8192" width="15.28515625" style="1" bestFit="1" customWidth="1"/>
    <col min="8193" max="8194" width="14.28515625" style="1" bestFit="1" customWidth="1"/>
    <col min="8195" max="8200" width="12.7109375" style="1" bestFit="1" customWidth="1"/>
    <col min="8201" max="8441" width="9.140625" style="1"/>
    <col min="8442" max="8442" width="12.7109375" style="1" customWidth="1"/>
    <col min="8443" max="8445" width="16.7109375" style="1" customWidth="1"/>
    <col min="8446" max="8447" width="15.42578125" style="1" bestFit="1" customWidth="1"/>
    <col min="8448" max="8448" width="15.28515625" style="1" bestFit="1" customWidth="1"/>
    <col min="8449" max="8450" width="14.28515625" style="1" bestFit="1" customWidth="1"/>
    <col min="8451" max="8456" width="12.7109375" style="1" bestFit="1" customWidth="1"/>
    <col min="8457" max="8697" width="9.140625" style="1"/>
    <col min="8698" max="8698" width="12.7109375" style="1" customWidth="1"/>
    <col min="8699" max="8701" width="16.7109375" style="1" customWidth="1"/>
    <col min="8702" max="8703" width="15.42578125" style="1" bestFit="1" customWidth="1"/>
    <col min="8704" max="8704" width="15.28515625" style="1" bestFit="1" customWidth="1"/>
    <col min="8705" max="8706" width="14.28515625" style="1" bestFit="1" customWidth="1"/>
    <col min="8707" max="8712" width="12.7109375" style="1" bestFit="1" customWidth="1"/>
    <col min="8713" max="8953" width="9.140625" style="1"/>
    <col min="8954" max="8954" width="12.7109375" style="1" customWidth="1"/>
    <col min="8955" max="8957" width="16.7109375" style="1" customWidth="1"/>
    <col min="8958" max="8959" width="15.42578125" style="1" bestFit="1" customWidth="1"/>
    <col min="8960" max="8960" width="15.28515625" style="1" bestFit="1" customWidth="1"/>
    <col min="8961" max="8962" width="14.28515625" style="1" bestFit="1" customWidth="1"/>
    <col min="8963" max="8968" width="12.7109375" style="1" bestFit="1" customWidth="1"/>
    <col min="8969" max="9209" width="9.140625" style="1"/>
    <col min="9210" max="9210" width="12.7109375" style="1" customWidth="1"/>
    <col min="9211" max="9213" width="16.7109375" style="1" customWidth="1"/>
    <col min="9214" max="9215" width="15.42578125" style="1" bestFit="1" customWidth="1"/>
    <col min="9216" max="9216" width="15.28515625" style="1" bestFit="1" customWidth="1"/>
    <col min="9217" max="9218" width="14.28515625" style="1" bestFit="1" customWidth="1"/>
    <col min="9219" max="9224" width="12.7109375" style="1" bestFit="1" customWidth="1"/>
    <col min="9225" max="9465" width="9.140625" style="1"/>
    <col min="9466" max="9466" width="12.7109375" style="1" customWidth="1"/>
    <col min="9467" max="9469" width="16.7109375" style="1" customWidth="1"/>
    <col min="9470" max="9471" width="15.42578125" style="1" bestFit="1" customWidth="1"/>
    <col min="9472" max="9472" width="15.28515625" style="1" bestFit="1" customWidth="1"/>
    <col min="9473" max="9474" width="14.28515625" style="1" bestFit="1" customWidth="1"/>
    <col min="9475" max="9480" width="12.7109375" style="1" bestFit="1" customWidth="1"/>
    <col min="9481" max="9721" width="9.140625" style="1"/>
    <col min="9722" max="9722" width="12.7109375" style="1" customWidth="1"/>
    <col min="9723" max="9725" width="16.7109375" style="1" customWidth="1"/>
    <col min="9726" max="9727" width="15.42578125" style="1" bestFit="1" customWidth="1"/>
    <col min="9728" max="9728" width="15.28515625" style="1" bestFit="1" customWidth="1"/>
    <col min="9729" max="9730" width="14.28515625" style="1" bestFit="1" customWidth="1"/>
    <col min="9731" max="9736" width="12.7109375" style="1" bestFit="1" customWidth="1"/>
    <col min="9737" max="9977" width="9.140625" style="1"/>
    <col min="9978" max="9978" width="12.7109375" style="1" customWidth="1"/>
    <col min="9979" max="9981" width="16.7109375" style="1" customWidth="1"/>
    <col min="9982" max="9983" width="15.42578125" style="1" bestFit="1" customWidth="1"/>
    <col min="9984" max="9984" width="15.28515625" style="1" bestFit="1" customWidth="1"/>
    <col min="9985" max="9986" width="14.28515625" style="1" bestFit="1" customWidth="1"/>
    <col min="9987" max="9992" width="12.7109375" style="1" bestFit="1" customWidth="1"/>
    <col min="9993" max="10233" width="9.140625" style="1"/>
    <col min="10234" max="10234" width="12.7109375" style="1" customWidth="1"/>
    <col min="10235" max="10237" width="16.7109375" style="1" customWidth="1"/>
    <col min="10238" max="10239" width="15.42578125" style="1" bestFit="1" customWidth="1"/>
    <col min="10240" max="10240" width="15.28515625" style="1" bestFit="1" customWidth="1"/>
    <col min="10241" max="10242" width="14.28515625" style="1" bestFit="1" customWidth="1"/>
    <col min="10243" max="10248" width="12.7109375" style="1" bestFit="1" customWidth="1"/>
    <col min="10249" max="10489" width="9.140625" style="1"/>
    <col min="10490" max="10490" width="12.7109375" style="1" customWidth="1"/>
    <col min="10491" max="10493" width="16.7109375" style="1" customWidth="1"/>
    <col min="10494" max="10495" width="15.42578125" style="1" bestFit="1" customWidth="1"/>
    <col min="10496" max="10496" width="15.28515625" style="1" bestFit="1" customWidth="1"/>
    <col min="10497" max="10498" width="14.28515625" style="1" bestFit="1" customWidth="1"/>
    <col min="10499" max="10504" width="12.7109375" style="1" bestFit="1" customWidth="1"/>
    <col min="10505" max="10745" width="9.140625" style="1"/>
    <col min="10746" max="10746" width="12.7109375" style="1" customWidth="1"/>
    <col min="10747" max="10749" width="16.7109375" style="1" customWidth="1"/>
    <col min="10750" max="10751" width="15.42578125" style="1" bestFit="1" customWidth="1"/>
    <col min="10752" max="10752" width="15.28515625" style="1" bestFit="1" customWidth="1"/>
    <col min="10753" max="10754" width="14.28515625" style="1" bestFit="1" customWidth="1"/>
    <col min="10755" max="10760" width="12.7109375" style="1" bestFit="1" customWidth="1"/>
    <col min="10761" max="11001" width="9.140625" style="1"/>
    <col min="11002" max="11002" width="12.7109375" style="1" customWidth="1"/>
    <col min="11003" max="11005" width="16.7109375" style="1" customWidth="1"/>
    <col min="11006" max="11007" width="15.42578125" style="1" bestFit="1" customWidth="1"/>
    <col min="11008" max="11008" width="15.28515625" style="1" bestFit="1" customWidth="1"/>
    <col min="11009" max="11010" width="14.28515625" style="1" bestFit="1" customWidth="1"/>
    <col min="11011" max="11016" width="12.7109375" style="1" bestFit="1" customWidth="1"/>
    <col min="11017" max="11257" width="9.140625" style="1"/>
    <col min="11258" max="11258" width="12.7109375" style="1" customWidth="1"/>
    <col min="11259" max="11261" width="16.7109375" style="1" customWidth="1"/>
    <col min="11262" max="11263" width="15.42578125" style="1" bestFit="1" customWidth="1"/>
    <col min="11264" max="11264" width="15.28515625" style="1" bestFit="1" customWidth="1"/>
    <col min="11265" max="11266" width="14.28515625" style="1" bestFit="1" customWidth="1"/>
    <col min="11267" max="11272" width="12.7109375" style="1" bestFit="1" customWidth="1"/>
    <col min="11273" max="11513" width="9.140625" style="1"/>
    <col min="11514" max="11514" width="12.7109375" style="1" customWidth="1"/>
    <col min="11515" max="11517" width="16.7109375" style="1" customWidth="1"/>
    <col min="11518" max="11519" width="15.42578125" style="1" bestFit="1" customWidth="1"/>
    <col min="11520" max="11520" width="15.28515625" style="1" bestFit="1" customWidth="1"/>
    <col min="11521" max="11522" width="14.28515625" style="1" bestFit="1" customWidth="1"/>
    <col min="11523" max="11528" width="12.7109375" style="1" bestFit="1" customWidth="1"/>
    <col min="11529" max="11769" width="9.140625" style="1"/>
    <col min="11770" max="11770" width="12.7109375" style="1" customWidth="1"/>
    <col min="11771" max="11773" width="16.7109375" style="1" customWidth="1"/>
    <col min="11774" max="11775" width="15.42578125" style="1" bestFit="1" customWidth="1"/>
    <col min="11776" max="11776" width="15.28515625" style="1" bestFit="1" customWidth="1"/>
    <col min="11777" max="11778" width="14.28515625" style="1" bestFit="1" customWidth="1"/>
    <col min="11779" max="11784" width="12.7109375" style="1" bestFit="1" customWidth="1"/>
    <col min="11785" max="12025" width="9.140625" style="1"/>
    <col min="12026" max="12026" width="12.7109375" style="1" customWidth="1"/>
    <col min="12027" max="12029" width="16.7109375" style="1" customWidth="1"/>
    <col min="12030" max="12031" width="15.42578125" style="1" bestFit="1" customWidth="1"/>
    <col min="12032" max="12032" width="15.28515625" style="1" bestFit="1" customWidth="1"/>
    <col min="12033" max="12034" width="14.28515625" style="1" bestFit="1" customWidth="1"/>
    <col min="12035" max="12040" width="12.7109375" style="1" bestFit="1" customWidth="1"/>
    <col min="12041" max="12281" width="9.140625" style="1"/>
    <col min="12282" max="12282" width="12.7109375" style="1" customWidth="1"/>
    <col min="12283" max="12285" width="16.7109375" style="1" customWidth="1"/>
    <col min="12286" max="12287" width="15.42578125" style="1" bestFit="1" customWidth="1"/>
    <col min="12288" max="12288" width="15.28515625" style="1" bestFit="1" customWidth="1"/>
    <col min="12289" max="12290" width="14.28515625" style="1" bestFit="1" customWidth="1"/>
    <col min="12291" max="12296" width="12.7109375" style="1" bestFit="1" customWidth="1"/>
    <col min="12297" max="12537" width="9.140625" style="1"/>
    <col min="12538" max="12538" width="12.7109375" style="1" customWidth="1"/>
    <col min="12539" max="12541" width="16.7109375" style="1" customWidth="1"/>
    <col min="12542" max="12543" width="15.42578125" style="1" bestFit="1" customWidth="1"/>
    <col min="12544" max="12544" width="15.28515625" style="1" bestFit="1" customWidth="1"/>
    <col min="12545" max="12546" width="14.28515625" style="1" bestFit="1" customWidth="1"/>
    <col min="12547" max="12552" width="12.7109375" style="1" bestFit="1" customWidth="1"/>
    <col min="12553" max="12793" width="9.140625" style="1"/>
    <col min="12794" max="12794" width="12.7109375" style="1" customWidth="1"/>
    <col min="12795" max="12797" width="16.7109375" style="1" customWidth="1"/>
    <col min="12798" max="12799" width="15.42578125" style="1" bestFit="1" customWidth="1"/>
    <col min="12800" max="12800" width="15.28515625" style="1" bestFit="1" customWidth="1"/>
    <col min="12801" max="12802" width="14.28515625" style="1" bestFit="1" customWidth="1"/>
    <col min="12803" max="12808" width="12.7109375" style="1" bestFit="1" customWidth="1"/>
    <col min="12809" max="13049" width="9.140625" style="1"/>
    <col min="13050" max="13050" width="12.7109375" style="1" customWidth="1"/>
    <col min="13051" max="13053" width="16.7109375" style="1" customWidth="1"/>
    <col min="13054" max="13055" width="15.42578125" style="1" bestFit="1" customWidth="1"/>
    <col min="13056" max="13056" width="15.28515625" style="1" bestFit="1" customWidth="1"/>
    <col min="13057" max="13058" width="14.28515625" style="1" bestFit="1" customWidth="1"/>
    <col min="13059" max="13064" width="12.7109375" style="1" bestFit="1" customWidth="1"/>
    <col min="13065" max="13305" width="9.140625" style="1"/>
    <col min="13306" max="13306" width="12.7109375" style="1" customWidth="1"/>
    <col min="13307" max="13309" width="16.7109375" style="1" customWidth="1"/>
    <col min="13310" max="13311" width="15.42578125" style="1" bestFit="1" customWidth="1"/>
    <col min="13312" max="13312" width="15.28515625" style="1" bestFit="1" customWidth="1"/>
    <col min="13313" max="13314" width="14.28515625" style="1" bestFit="1" customWidth="1"/>
    <col min="13315" max="13320" width="12.7109375" style="1" bestFit="1" customWidth="1"/>
    <col min="13321" max="13561" width="9.140625" style="1"/>
    <col min="13562" max="13562" width="12.7109375" style="1" customWidth="1"/>
    <col min="13563" max="13565" width="16.7109375" style="1" customWidth="1"/>
    <col min="13566" max="13567" width="15.42578125" style="1" bestFit="1" customWidth="1"/>
    <col min="13568" max="13568" width="15.28515625" style="1" bestFit="1" customWidth="1"/>
    <col min="13569" max="13570" width="14.28515625" style="1" bestFit="1" customWidth="1"/>
    <col min="13571" max="13576" width="12.7109375" style="1" bestFit="1" customWidth="1"/>
    <col min="13577" max="13817" width="9.140625" style="1"/>
    <col min="13818" max="13818" width="12.7109375" style="1" customWidth="1"/>
    <col min="13819" max="13821" width="16.7109375" style="1" customWidth="1"/>
    <col min="13822" max="13823" width="15.42578125" style="1" bestFit="1" customWidth="1"/>
    <col min="13824" max="13824" width="15.28515625" style="1" bestFit="1" customWidth="1"/>
    <col min="13825" max="13826" width="14.28515625" style="1" bestFit="1" customWidth="1"/>
    <col min="13827" max="13832" width="12.7109375" style="1" bestFit="1" customWidth="1"/>
    <col min="13833" max="14073" width="9.140625" style="1"/>
    <col min="14074" max="14074" width="12.7109375" style="1" customWidth="1"/>
    <col min="14075" max="14077" width="16.7109375" style="1" customWidth="1"/>
    <col min="14078" max="14079" width="15.42578125" style="1" bestFit="1" customWidth="1"/>
    <col min="14080" max="14080" width="15.28515625" style="1" bestFit="1" customWidth="1"/>
    <col min="14081" max="14082" width="14.28515625" style="1" bestFit="1" customWidth="1"/>
    <col min="14083" max="14088" width="12.7109375" style="1" bestFit="1" customWidth="1"/>
    <col min="14089" max="14329" width="9.140625" style="1"/>
    <col min="14330" max="14330" width="12.7109375" style="1" customWidth="1"/>
    <col min="14331" max="14333" width="16.7109375" style="1" customWidth="1"/>
    <col min="14334" max="14335" width="15.42578125" style="1" bestFit="1" customWidth="1"/>
    <col min="14336" max="14336" width="15.28515625" style="1" bestFit="1" customWidth="1"/>
    <col min="14337" max="14338" width="14.28515625" style="1" bestFit="1" customWidth="1"/>
    <col min="14339" max="14344" width="12.7109375" style="1" bestFit="1" customWidth="1"/>
    <col min="14345" max="14585" width="9.140625" style="1"/>
    <col min="14586" max="14586" width="12.7109375" style="1" customWidth="1"/>
    <col min="14587" max="14589" width="16.7109375" style="1" customWidth="1"/>
    <col min="14590" max="14591" width="15.42578125" style="1" bestFit="1" customWidth="1"/>
    <col min="14592" max="14592" width="15.28515625" style="1" bestFit="1" customWidth="1"/>
    <col min="14593" max="14594" width="14.28515625" style="1" bestFit="1" customWidth="1"/>
    <col min="14595" max="14600" width="12.7109375" style="1" bestFit="1" customWidth="1"/>
    <col min="14601" max="14841" width="9.140625" style="1"/>
    <col min="14842" max="14842" width="12.7109375" style="1" customWidth="1"/>
    <col min="14843" max="14845" width="16.7109375" style="1" customWidth="1"/>
    <col min="14846" max="14847" width="15.42578125" style="1" bestFit="1" customWidth="1"/>
    <col min="14848" max="14848" width="15.28515625" style="1" bestFit="1" customWidth="1"/>
    <col min="14849" max="14850" width="14.28515625" style="1" bestFit="1" customWidth="1"/>
    <col min="14851" max="14856" width="12.7109375" style="1" bestFit="1" customWidth="1"/>
    <col min="14857" max="15097" width="9.140625" style="1"/>
    <col min="15098" max="15098" width="12.7109375" style="1" customWidth="1"/>
    <col min="15099" max="15101" width="16.7109375" style="1" customWidth="1"/>
    <col min="15102" max="15103" width="15.42578125" style="1" bestFit="1" customWidth="1"/>
    <col min="15104" max="15104" width="15.28515625" style="1" bestFit="1" customWidth="1"/>
    <col min="15105" max="15106" width="14.28515625" style="1" bestFit="1" customWidth="1"/>
    <col min="15107" max="15112" width="12.7109375" style="1" bestFit="1" customWidth="1"/>
    <col min="15113" max="15353" width="9.140625" style="1"/>
    <col min="15354" max="15354" width="12.7109375" style="1" customWidth="1"/>
    <col min="15355" max="15357" width="16.7109375" style="1" customWidth="1"/>
    <col min="15358" max="15359" width="15.42578125" style="1" bestFit="1" customWidth="1"/>
    <col min="15360" max="15360" width="15.28515625" style="1" bestFit="1" customWidth="1"/>
    <col min="15361" max="15362" width="14.28515625" style="1" bestFit="1" customWidth="1"/>
    <col min="15363" max="15368" width="12.7109375" style="1" bestFit="1" customWidth="1"/>
    <col min="15369" max="15609" width="9.140625" style="1"/>
    <col min="15610" max="15610" width="12.7109375" style="1" customWidth="1"/>
    <col min="15611" max="15613" width="16.7109375" style="1" customWidth="1"/>
    <col min="15614" max="15615" width="15.42578125" style="1" bestFit="1" customWidth="1"/>
    <col min="15616" max="15616" width="15.28515625" style="1" bestFit="1" customWidth="1"/>
    <col min="15617" max="15618" width="14.28515625" style="1" bestFit="1" customWidth="1"/>
    <col min="15619" max="15624" width="12.7109375" style="1" bestFit="1" customWidth="1"/>
    <col min="15625" max="15865" width="9.140625" style="1"/>
    <col min="15866" max="15866" width="12.7109375" style="1" customWidth="1"/>
    <col min="15867" max="15869" width="16.7109375" style="1" customWidth="1"/>
    <col min="15870" max="15871" width="15.42578125" style="1" bestFit="1" customWidth="1"/>
    <col min="15872" max="15872" width="15.28515625" style="1" bestFit="1" customWidth="1"/>
    <col min="15873" max="15874" width="14.28515625" style="1" bestFit="1" customWidth="1"/>
    <col min="15875" max="15880" width="12.7109375" style="1" bestFit="1" customWidth="1"/>
    <col min="15881" max="16121" width="9.140625" style="1"/>
    <col min="16122" max="16122" width="12.7109375" style="1" customWidth="1"/>
    <col min="16123" max="16125" width="16.7109375" style="1" customWidth="1"/>
    <col min="16126" max="16127" width="15.42578125" style="1" bestFit="1" customWidth="1"/>
    <col min="16128" max="16128" width="15.28515625" style="1" bestFit="1" customWidth="1"/>
    <col min="16129" max="16130" width="14.28515625" style="1" bestFit="1" customWidth="1"/>
    <col min="16131" max="16136" width="12.7109375" style="1" bestFit="1" customWidth="1"/>
    <col min="16137" max="16380" width="9.140625" style="1"/>
    <col min="16381" max="16384" width="9.140625" style="1" customWidth="1"/>
  </cols>
  <sheetData>
    <row r="1" spans="2:12" x14ac:dyDescent="0.3"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2:12" x14ac:dyDescent="0.3">
      <c r="B2" s="27" t="s">
        <v>14</v>
      </c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2:12" x14ac:dyDescent="0.3">
      <c r="B3" s="27" t="s">
        <v>15</v>
      </c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2:12" x14ac:dyDescent="0.3">
      <c r="B4" s="28" t="s">
        <v>23</v>
      </c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2:12" ht="6.75" customHeight="1" thickBot="1" x14ac:dyDescent="0.35">
      <c r="B5" s="5"/>
      <c r="C5" s="5"/>
      <c r="D5" s="5"/>
      <c r="E5" s="5"/>
      <c r="F5" s="5"/>
      <c r="G5" s="5"/>
      <c r="H5" s="5"/>
      <c r="I5"/>
      <c r="J5"/>
    </row>
    <row r="6" spans="2:12" ht="6" customHeight="1" thickTop="1" thickBot="1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2:12" ht="16.5" customHeight="1" thickTop="1" x14ac:dyDescent="0.3">
      <c r="B7"/>
      <c r="C7"/>
      <c r="D7"/>
      <c r="F7"/>
      <c r="G7"/>
    </row>
    <row r="8" spans="2:12" s="3" customFormat="1" ht="27" customHeight="1" x14ac:dyDescent="0.3">
      <c r="B8" s="29" t="s">
        <v>26</v>
      </c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2:12" s="3" customFormat="1" x14ac:dyDescent="0.3"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2:12" s="3" customFormat="1" x14ac:dyDescent="0.3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2:12" x14ac:dyDescent="0.3">
      <c r="B11" s="25" t="s">
        <v>24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2:12" x14ac:dyDescent="0.3">
      <c r="B12" s="25" t="s">
        <v>25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2:12" x14ac:dyDescent="0.3">
      <c r="B13" s="26" t="s">
        <v>22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2:12" ht="6.75" customHeight="1" x14ac:dyDescent="0.3">
      <c r="B14" s="4"/>
      <c r="C14" s="4"/>
      <c r="D14" s="4"/>
      <c r="E14" s="4"/>
      <c r="F14" s="4"/>
      <c r="G14" s="4"/>
    </row>
    <row r="15" spans="2:12" x14ac:dyDescent="0.3">
      <c r="B15" s="22" t="s">
        <v>20</v>
      </c>
      <c r="C15" s="23" t="s">
        <v>13</v>
      </c>
      <c r="D15" s="24"/>
      <c r="E15" s="24"/>
      <c r="F15" s="24"/>
      <c r="G15" s="24"/>
      <c r="H15" s="24"/>
      <c r="I15" s="24"/>
      <c r="J15" s="24"/>
      <c r="K15" s="24"/>
      <c r="L15" s="24"/>
    </row>
    <row r="16" spans="2:12" ht="17.25" x14ac:dyDescent="0.3">
      <c r="B16" s="22"/>
      <c r="C16" s="7">
        <v>2008</v>
      </c>
      <c r="D16" s="8">
        <v>2009</v>
      </c>
      <c r="E16" s="9">
        <v>2010</v>
      </c>
      <c r="F16" s="9">
        <v>2011</v>
      </c>
      <c r="G16" s="10">
        <v>2012</v>
      </c>
      <c r="H16" s="10">
        <v>2013</v>
      </c>
      <c r="I16" s="8">
        <v>2014</v>
      </c>
      <c r="J16" s="9">
        <v>2015</v>
      </c>
      <c r="K16" s="9">
        <v>2016</v>
      </c>
      <c r="L16" s="9" t="s">
        <v>17</v>
      </c>
    </row>
    <row r="17" spans="2:15" x14ac:dyDescent="0.3">
      <c r="B17" s="2" t="s">
        <v>1</v>
      </c>
      <c r="C17" s="18">
        <v>187898.12437000001</v>
      </c>
      <c r="D17" s="18">
        <v>129572.56438</v>
      </c>
      <c r="E17" s="18">
        <v>209904.41059000001</v>
      </c>
      <c r="F17" s="18">
        <v>237681.18361000001</v>
      </c>
      <c r="G17" s="18">
        <v>296157.84299999999</v>
      </c>
      <c r="H17" s="18">
        <v>144695.77147000001</v>
      </c>
      <c r="I17" s="18">
        <v>246277.61635</v>
      </c>
      <c r="J17" s="18">
        <v>122300.69595000001</v>
      </c>
      <c r="K17" s="18">
        <v>105957.64056</v>
      </c>
      <c r="L17" s="18">
        <v>139743.66280000002</v>
      </c>
    </row>
    <row r="18" spans="2:15" x14ac:dyDescent="0.3">
      <c r="B18" s="2" t="s">
        <v>2</v>
      </c>
      <c r="C18" s="18">
        <v>193763.41736999998</v>
      </c>
      <c r="D18" s="18">
        <v>164541.61858999997</v>
      </c>
      <c r="E18" s="18">
        <v>245710.30020999999</v>
      </c>
      <c r="F18" s="18">
        <v>206875.20395</v>
      </c>
      <c r="G18" s="18">
        <v>202159.94253</v>
      </c>
      <c r="H18" s="18">
        <v>159465.55713</v>
      </c>
      <c r="I18" s="18">
        <v>159012.91860999999</v>
      </c>
      <c r="J18" s="18">
        <v>156266.84066999998</v>
      </c>
      <c r="K18" s="18">
        <v>169665.35788999998</v>
      </c>
      <c r="L18" s="18">
        <v>238651.74828999999</v>
      </c>
    </row>
    <row r="19" spans="2:15" x14ac:dyDescent="0.3">
      <c r="B19" s="2" t="s">
        <v>3</v>
      </c>
      <c r="C19" s="18">
        <v>199484.70949000001</v>
      </c>
      <c r="D19" s="18">
        <v>234293.65312999999</v>
      </c>
      <c r="E19" s="18">
        <v>300425.41395999998</v>
      </c>
      <c r="F19" s="18">
        <v>271569.97115</v>
      </c>
      <c r="G19" s="18">
        <v>278851.80800000002</v>
      </c>
      <c r="H19" s="18">
        <v>195844.99056999999</v>
      </c>
      <c r="I19" s="18">
        <v>168629.16891000001</v>
      </c>
      <c r="J19" s="18">
        <v>223603.54063</v>
      </c>
      <c r="K19" s="18">
        <v>209630.30744999999</v>
      </c>
      <c r="L19" s="18">
        <v>330453.57803999993</v>
      </c>
    </row>
    <row r="20" spans="2:15" x14ac:dyDescent="0.3">
      <c r="B20" s="2" t="s">
        <v>4</v>
      </c>
      <c r="C20" s="18">
        <v>204034.96460000001</v>
      </c>
      <c r="D20" s="18">
        <v>256149.7487</v>
      </c>
      <c r="E20" s="18">
        <v>257680.91795999999</v>
      </c>
      <c r="F20" s="18">
        <v>269591.19957999996</v>
      </c>
      <c r="G20" s="18">
        <v>238683.15759000002</v>
      </c>
      <c r="H20" s="18">
        <v>220386.55747</v>
      </c>
      <c r="I20" s="18">
        <v>202312.78793000002</v>
      </c>
      <c r="J20" s="18">
        <v>222806.56819999998</v>
      </c>
      <c r="K20" s="18">
        <v>224423.43244</v>
      </c>
      <c r="L20" s="18">
        <v>285035.27823999996</v>
      </c>
      <c r="O20" s="13"/>
    </row>
    <row r="21" spans="2:15" x14ac:dyDescent="0.3">
      <c r="B21" s="2" t="s">
        <v>5</v>
      </c>
      <c r="C21" s="18">
        <v>199291.4969</v>
      </c>
      <c r="D21" s="18">
        <v>239281.61101999998</v>
      </c>
      <c r="E21" s="18">
        <v>266689.42749999999</v>
      </c>
      <c r="F21" s="18">
        <v>258812.36201999997</v>
      </c>
      <c r="G21" s="18">
        <v>302329.53899999999</v>
      </c>
      <c r="H21" s="18">
        <v>250284.86499999999</v>
      </c>
      <c r="I21" s="18">
        <v>225036.66109000001</v>
      </c>
      <c r="J21" s="18">
        <v>228776.11637</v>
      </c>
      <c r="K21" s="18">
        <v>233914.46142999997</v>
      </c>
      <c r="L21" s="18">
        <v>317766.90982999996</v>
      </c>
    </row>
    <row r="22" spans="2:15" x14ac:dyDescent="0.3">
      <c r="B22" s="2" t="s">
        <v>6</v>
      </c>
      <c r="C22" s="18">
        <v>268536.57152</v>
      </c>
      <c r="D22" s="18">
        <v>251008.93104</v>
      </c>
      <c r="E22" s="18">
        <v>259479.19962999999</v>
      </c>
      <c r="F22" s="18">
        <v>270502.89149000001</v>
      </c>
      <c r="G22" s="18">
        <v>255025.39300000001</v>
      </c>
      <c r="H22" s="18">
        <v>244523.44200000001</v>
      </c>
      <c r="I22" s="18">
        <v>239717.54538999998</v>
      </c>
      <c r="J22" s="18">
        <v>229386.44021999999</v>
      </c>
      <c r="K22" s="18">
        <v>270798.90997000004</v>
      </c>
      <c r="L22" s="18">
        <v>330851.02918999997</v>
      </c>
    </row>
    <row r="23" spans="2:15" x14ac:dyDescent="0.3">
      <c r="B23" s="2" t="s">
        <v>7</v>
      </c>
      <c r="C23" s="18">
        <v>181980.47345999998</v>
      </c>
      <c r="D23" s="18">
        <v>257568.29495999997</v>
      </c>
      <c r="E23" s="18">
        <v>264603.18239999999</v>
      </c>
      <c r="F23" s="18">
        <v>264070.49948</v>
      </c>
      <c r="G23" s="18">
        <v>253060.16024</v>
      </c>
      <c r="H23" s="18">
        <v>249271.01791999998</v>
      </c>
      <c r="I23" s="18">
        <v>229485.27120999998</v>
      </c>
      <c r="J23" s="18">
        <v>251920.41303</v>
      </c>
      <c r="K23" s="18">
        <v>259061.63378</v>
      </c>
      <c r="L23" s="18">
        <v>290689.92471999995</v>
      </c>
    </row>
    <row r="24" spans="2:15" x14ac:dyDescent="0.3">
      <c r="B24" s="2" t="s">
        <v>16</v>
      </c>
      <c r="C24" s="18">
        <v>217847.61299000002</v>
      </c>
      <c r="D24" s="18">
        <v>240820.95892</v>
      </c>
      <c r="E24" s="18">
        <v>274691.42386000004</v>
      </c>
      <c r="F24" s="18">
        <v>285747.95590000006</v>
      </c>
      <c r="G24" s="18">
        <v>295171.36099999998</v>
      </c>
      <c r="H24" s="18">
        <v>246321.01300000001</v>
      </c>
      <c r="I24" s="18">
        <v>202469.28951</v>
      </c>
      <c r="J24" s="18">
        <v>236921.07741999999</v>
      </c>
      <c r="K24" s="18">
        <v>276770.53858999995</v>
      </c>
      <c r="L24" s="18"/>
    </row>
    <row r="25" spans="2:15" x14ac:dyDescent="0.3">
      <c r="B25" s="2" t="s">
        <v>8</v>
      </c>
      <c r="C25" s="18">
        <v>207201.98362000001</v>
      </c>
      <c r="D25" s="18">
        <v>245625.00184000001</v>
      </c>
      <c r="E25" s="18">
        <v>261249.32911999998</v>
      </c>
      <c r="F25" s="18">
        <v>274246.86089000001</v>
      </c>
      <c r="G25" s="18">
        <v>227775.57500000001</v>
      </c>
      <c r="H25" s="18">
        <v>241418.837</v>
      </c>
      <c r="I25" s="18">
        <v>227257.38006</v>
      </c>
      <c r="J25" s="18">
        <v>248420.29205000002</v>
      </c>
      <c r="K25" s="18">
        <v>254980.32806999999</v>
      </c>
      <c r="L25" s="18"/>
    </row>
    <row r="26" spans="2:15" x14ac:dyDescent="0.3">
      <c r="B26" s="2" t="s">
        <v>9</v>
      </c>
      <c r="C26" s="18">
        <v>266119.52395</v>
      </c>
      <c r="D26" s="18">
        <v>251421.45689999999</v>
      </c>
      <c r="E26" s="18">
        <v>259498.89503000001</v>
      </c>
      <c r="F26" s="18">
        <v>253267.95073000001</v>
      </c>
      <c r="G26" s="18">
        <v>282590.64899999998</v>
      </c>
      <c r="H26" s="18">
        <v>265707.37886</v>
      </c>
      <c r="I26" s="18">
        <v>308204.85505000001</v>
      </c>
      <c r="J26" s="18">
        <v>286333.80375999998</v>
      </c>
      <c r="K26" s="18">
        <v>273308.55732000002</v>
      </c>
      <c r="L26" s="18"/>
    </row>
    <row r="27" spans="2:15" x14ac:dyDescent="0.3">
      <c r="B27" s="2" t="s">
        <v>10</v>
      </c>
      <c r="C27" s="18">
        <v>220707.85983999999</v>
      </c>
      <c r="D27" s="18">
        <v>248792.03944999998</v>
      </c>
      <c r="E27" s="18">
        <v>290124.72196</v>
      </c>
      <c r="F27" s="18">
        <v>294543.29994</v>
      </c>
      <c r="G27" s="18">
        <v>355313.48700000002</v>
      </c>
      <c r="H27" s="18">
        <v>330046.48700000002</v>
      </c>
      <c r="I27" s="18">
        <v>234754.7648</v>
      </c>
      <c r="J27" s="18">
        <v>204078.84599</v>
      </c>
      <c r="K27" s="18">
        <v>293153.35820000008</v>
      </c>
      <c r="L27" s="18"/>
    </row>
    <row r="28" spans="2:15" x14ac:dyDescent="0.3">
      <c r="B28" s="2" t="s">
        <v>11</v>
      </c>
      <c r="C28" s="18">
        <v>392391.6507</v>
      </c>
      <c r="D28" s="18">
        <v>357074.58534999995</v>
      </c>
      <c r="E28" s="18">
        <v>354549.78126000002</v>
      </c>
      <c r="F28" s="18">
        <v>376424.96645000001</v>
      </c>
      <c r="G28" s="18">
        <v>448711.26079999999</v>
      </c>
      <c r="H28" s="18">
        <v>437904.02007000003</v>
      </c>
      <c r="I28" s="18">
        <v>494106.27677</v>
      </c>
      <c r="J28" s="18">
        <v>535494.41553</v>
      </c>
      <c r="K28" s="18">
        <v>526946.01662999997</v>
      </c>
      <c r="L28" s="18"/>
    </row>
    <row r="29" spans="2:15" x14ac:dyDescent="0.3">
      <c r="B29" s="15" t="s">
        <v>12</v>
      </c>
      <c r="C29" s="19">
        <f t="shared" ref="C29:H29" si="0">SUM(C17:C28)</f>
        <v>2739258.3888100004</v>
      </c>
      <c r="D29" s="19">
        <f t="shared" si="0"/>
        <v>2876150.46428</v>
      </c>
      <c r="E29" s="19">
        <f t="shared" si="0"/>
        <v>3244607.00348</v>
      </c>
      <c r="F29" s="19">
        <f t="shared" si="0"/>
        <v>3263334.3451900003</v>
      </c>
      <c r="G29" s="19">
        <f t="shared" si="0"/>
        <v>3435830.1761600003</v>
      </c>
      <c r="H29" s="19">
        <f t="shared" si="0"/>
        <v>2985869.9374900004</v>
      </c>
      <c r="I29" s="19">
        <f t="shared" ref="I29" si="1">SUM(I17:I28)</f>
        <v>2937264.5356799997</v>
      </c>
      <c r="J29" s="19">
        <f>SUM(J17:J28)</f>
        <v>2946309.0498199994</v>
      </c>
      <c r="K29" s="19">
        <f>SUM(K17:K28)</f>
        <v>3098610.5423300001</v>
      </c>
      <c r="L29" s="19">
        <f>SUM(L17:L28)</f>
        <v>1933192.1311099997</v>
      </c>
    </row>
    <row r="30" spans="2:15" ht="14.25" customHeight="1" x14ac:dyDescent="0.3">
      <c r="B30" s="21" t="s">
        <v>19</v>
      </c>
      <c r="C30" s="21"/>
      <c r="D30" s="21"/>
      <c r="E30" s="21"/>
      <c r="F30" s="21"/>
      <c r="G30" s="21"/>
      <c r="H30" s="21"/>
      <c r="I30" s="17"/>
      <c r="J30" s="17"/>
      <c r="K30" s="17"/>
      <c r="L30" s="17"/>
    </row>
    <row r="31" spans="2:15" ht="15" customHeight="1" x14ac:dyDescent="0.3">
      <c r="B31" s="12" t="s">
        <v>18</v>
      </c>
      <c r="C31" s="16"/>
      <c r="D31" s="16"/>
      <c r="E31" s="16"/>
      <c r="F31" s="16"/>
      <c r="G31" s="16"/>
      <c r="H31" s="17"/>
      <c r="I31" s="17"/>
      <c r="J31" s="17"/>
      <c r="K31" s="17"/>
      <c r="L31" s="17"/>
    </row>
    <row r="32" spans="2:15" ht="24.75" customHeight="1" x14ac:dyDescent="0.3">
      <c r="B32" s="20" t="s">
        <v>27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2:12" x14ac:dyDescent="0.3">
      <c r="B33" s="11" t="s">
        <v>21</v>
      </c>
      <c r="C33" s="11"/>
      <c r="D33" s="11"/>
      <c r="E33" s="11"/>
      <c r="F33" s="11"/>
      <c r="G33" s="11"/>
      <c r="H33" s="11"/>
      <c r="I33" s="11"/>
      <c r="J33" s="11"/>
      <c r="K33" s="17"/>
      <c r="L33" s="17"/>
    </row>
    <row r="35" spans="2:12" x14ac:dyDescent="0.3">
      <c r="F35"/>
      <c r="G35"/>
    </row>
  </sheetData>
  <mergeCells count="12">
    <mergeCell ref="B1:L1"/>
    <mergeCell ref="B2:L2"/>
    <mergeCell ref="B3:L3"/>
    <mergeCell ref="B4:L4"/>
    <mergeCell ref="B8:L9"/>
    <mergeCell ref="B32:L32"/>
    <mergeCell ref="B30:H30"/>
    <mergeCell ref="B15:B16"/>
    <mergeCell ref="C15:L15"/>
    <mergeCell ref="B11:L11"/>
    <mergeCell ref="B13:L13"/>
    <mergeCell ref="B12:L12"/>
  </mergeCells>
  <printOptions horizontalCentered="1"/>
  <pageMargins left="1.05" right="1.06" top="0.57999999999999996" bottom="0.48" header="0.31496062992126" footer="0.31496062992126"/>
  <pageSetup scale="107" orientation="landscape" r:id="rId1"/>
  <ignoredErrors>
    <ignoredError sqref="J29:K29 C29:H29" formulaRange="1"/>
    <ignoredError sqref="I29" formula="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2008-2017</vt:lpstr>
      <vt:lpstr>'2008-2017'!Print_Area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Scarbonell</dc:creator>
  <cp:lastModifiedBy>Annel De La Cruz</cp:lastModifiedBy>
  <cp:lastPrinted>2012-11-13T15:08:15Z</cp:lastPrinted>
  <dcterms:created xsi:type="dcterms:W3CDTF">2010-11-23T13:27:21Z</dcterms:created>
  <dcterms:modified xsi:type="dcterms:W3CDTF">2025-03-31T14:26:46Z</dcterms:modified>
</cp:coreProperties>
</file>